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Сентябрь\Уточнение\Проект\"/>
    </mc:Choice>
  </mc:AlternateContent>
  <bookViews>
    <workbookView xWindow="0" yWindow="0" windowWidth="23040" windowHeight="9216"/>
  </bookViews>
  <sheets>
    <sheet name="2019 год" sheetId="1" r:id="rId1"/>
  </sheets>
  <definedNames>
    <definedName name="_xlnm.Print_Titles" localSheetId="0">'2019 год'!$15:$15</definedName>
    <definedName name="_xlnm.Print_Area" localSheetId="0">'2019 год'!$A$1:$D$101</definedName>
  </definedNames>
  <calcPr calcId="162913"/>
</workbook>
</file>

<file path=xl/calcChain.xml><?xml version="1.0" encoding="utf-8"?>
<calcChain xmlns="http://schemas.openxmlformats.org/spreadsheetml/2006/main">
  <c r="C89" i="1" l="1"/>
  <c r="D90" i="1"/>
  <c r="C90" i="1"/>
  <c r="D87" i="1"/>
  <c r="C87" i="1"/>
  <c r="C63" i="1"/>
  <c r="D62" i="1"/>
  <c r="C62" i="1"/>
  <c r="D50" i="1"/>
  <c r="C50" i="1"/>
  <c r="C47" i="1" s="1"/>
  <c r="C53" i="1"/>
  <c r="D53" i="1"/>
  <c r="C45" i="1" l="1"/>
  <c r="D65" i="1"/>
  <c r="C65" i="1"/>
  <c r="C61" i="1" l="1"/>
  <c r="D54" i="1" l="1"/>
  <c r="C54" i="1"/>
  <c r="C99" i="1"/>
  <c r="C91" i="1"/>
  <c r="C83" i="1"/>
  <c r="C79" i="1"/>
  <c r="C58" i="1"/>
  <c r="C41" i="1"/>
  <c r="C39" i="1" s="1"/>
  <c r="C36" i="1"/>
  <c r="C34" i="1" s="1"/>
  <c r="C28" i="1"/>
  <c r="C27" i="1" s="1"/>
  <c r="C23" i="1"/>
  <c r="C18" i="1"/>
  <c r="C82" i="1" l="1"/>
  <c r="C81" i="1" s="1"/>
  <c r="C44" i="1"/>
  <c r="C17" i="1"/>
  <c r="D47" i="1"/>
  <c r="D45" i="1" s="1"/>
  <c r="C16" i="1" l="1"/>
  <c r="C101" i="1" s="1"/>
  <c r="D23" i="1" l="1"/>
  <c r="D58" i="1" l="1"/>
  <c r="D83" i="1"/>
  <c r="D91" i="1"/>
  <c r="D79" i="1"/>
  <c r="D61" i="1"/>
  <c r="D41" i="1"/>
  <c r="D36" i="1"/>
  <c r="D34" i="1" s="1"/>
  <c r="D28" i="1"/>
  <c r="D27" i="1" s="1"/>
  <c r="D44" i="1" l="1"/>
  <c r="D99" i="1"/>
  <c r="D82" i="1" s="1"/>
  <c r="D81" i="1" s="1"/>
  <c r="D39" i="1" l="1"/>
  <c r="D18" i="1"/>
  <c r="D17" i="1" l="1"/>
  <c r="D16" i="1" s="1"/>
  <c r="D101" i="1" s="1"/>
</calcChain>
</file>

<file path=xl/sharedStrings.xml><?xml version="1.0" encoding="utf-8"?>
<sst xmlns="http://schemas.openxmlformats.org/spreadsheetml/2006/main" count="185" uniqueCount="185">
  <si>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</si>
  <si>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</si>
  <si>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</si>
  <si>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</si>
  <si>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</si>
  <si>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</si>
  <si>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</si>
  <si>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</si>
  <si>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</si>
  <si>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</si>
  <si>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</si>
  <si>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</si>
  <si>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</si>
  <si>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</si>
  <si>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</si>
  <si>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</si>
  <si>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</si>
  <si>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</si>
  <si>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</si>
  <si>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</si>
  <si>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</si>
  <si>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</si>
  <si>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</si>
  <si>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</si>
  <si>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</si>
  <si>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</si>
  <si>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</si>
  <si>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</si>
  <si>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</si>
  <si>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</si>
  <si>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</si>
  <si>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</si>
  <si>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</si>
  <si>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</si>
  <si>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</si>
  <si>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</si>
  <si>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</si>
  <si>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</si>
  <si>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</si>
  <si>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</si>
  <si>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</si>
  <si>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</si>
  <si>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</si>
  <si>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</si>
  <si>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</si>
  <si>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</si>
  <si>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</si>
  <si>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</si>
  <si>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</si>
  <si>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</si>
  <si>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</si>
  <si>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</si>
  <si>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</si>
  <si>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</si>
  <si>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</si>
  <si>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</si>
  <si>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</si>
  <si>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</si>
  <si>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</si>
  <si>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</si>
  <si>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</si>
  <si>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</si>
  <si>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</si>
  <si>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</si>
  <si>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</si>
  <si>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</si>
  <si>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</si>
  <si>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</si>
  <si>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</si>
  <si>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</si>
  <si>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</si>
  <si>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</si>
  <si>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</si>
  <si>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</si>
  <si>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</si>
  <si>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</si>
  <si>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</si>
  <si>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</si>
  <si>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</si>
  <si>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</si>
  <si>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</si>
  <si>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</si>
  <si>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</si>
  <si>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</si>
  <si>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</si>
  <si>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</si>
  <si>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</si>
  <si>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</si>
  <si>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</si>
  <si>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</si>
  <si>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</si>
  <si>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</si>
  <si>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</si>
  <si>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</si>
  <si>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</si>
  <si>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</si>
  <si>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</si>
  <si>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</si>
  <si>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</si>
  <si>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</si>
  <si>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</si>
  <si>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</si>
  <si>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</si>
  <si>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</si>
  <si>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</si>
  <si>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</si>
  <si>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</si>
  <si>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</si>
  <si>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</si>
  <si>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</si>
  <si>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</si>
  <si>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</si>
  <si>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</si>
  <si>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</si>
  <si>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</si>
  <si>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</si>
  <si>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</si>
  <si>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</si>
  <si>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</si>
  <si>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</si>
  <si>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</si>
  <si>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</si>
  <si>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</si>
  <si>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</si>
  <si>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</si>
  <si>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</si>
  <si>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</si>
  <si>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</si>
  <si>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</si>
  <si>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</si>
  <si>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</si>
  <si>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</si>
  <si>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</si>
  <si>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</si>
  <si>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</si>
  <si>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</si>
  <si>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</si>
  <si>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</si>
  <si>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</si>
  <si>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</si>
  <si>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</si>
  <si>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</si>
  <si>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</si>
  <si>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</si>
  <si>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</si>
  <si>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</si>
  <si>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</si>
  <si>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</si>
  <si>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</si>
  <si>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</si>
  <si>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</si>
  <si>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</si>
  <si>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</si>
  <si>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</si>
  <si>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</si>
  <si>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</si>
  <si>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</si>
  <si>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</si>
  <si>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</si>
  <si>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</si>
  <si>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</si>
  <si>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</si>
  <si>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</si>
  <si>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</si>
  <si>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от 12.12.2018 №250-ГД</t>
  </si>
  <si>
    <t xml:space="preserve">                                       от _______ №___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</si>
  <si>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</si>
  <si>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</si>
  <si>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</si>
  <si>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 xml:space="preserve">                                       Приложение 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</si>
  <si>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</si>
  <si>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</si>
  <si>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</si>
  <si>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000 2 02 25232 04 0000 150</t>
  </si>
  <si>
    <t>2020 год</t>
  </si>
  <si>
    <t>2021 год</t>
  </si>
  <si>
    <t xml:space="preserve">Доходы бюджета города Когалыма по видам доходов классификации доходов бюджетов  на плановый период 2020 и 2021 годов 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</si>
  <si>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</si>
  <si>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</si>
  <si>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000 2 02 35176 04 0000 150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</si>
  <si>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законами от 24 ноября 1995 года №181-ФЗ "О социальной защите инвалидов в Российской Федерации"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</si>
  <si>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</si>
  <si>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</si>
  <si>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предприятй, в том числе казённых), в части реализации основных средств по указанному имуществу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</si>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</sst>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 applyProtection="1">
      <alignment horizontal="left"/>
      <protection hidden="1"/>
    </xf>
    <xf numFmtId="0" fontId="7" fillId="0" borderId="0" xfId="0" applyFont="1" applyFill="1" applyBorder="1"/>
    <xf numFmtId="0" fontId="7" fillId="0" borderId="0" xfId="2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>
      <alignment horizontal="center"/>
    </xf>
    <xf numFmtId="0" fontId="7" fillId="0" borderId="0" xfId="2" applyFont="1" applyFill="1" applyAlignment="1" applyProtection="1">
      <alignment horizontal="right"/>
      <protection hidden="1"/>
    </xf>
    <xf numFmtId="0" fontId="7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showGridLines="0" tabSelected="1" zoomScale="75" zoomScaleNormal="75" zoomScaleSheetLayoutView="100" workbookViewId="0">
      <selection activeCell="D19" sqref="D19"/>
    </sheetView>
  </sheetViews>
  <sheetFormatPr defaultColWidth="8.88671875" defaultRowHeight="16.8" x14ac:dyDescent="0.3"/>
  <cols>
    <col min="1" max="1" width="57.6640625" style="1" customWidth="1"/>
    <col min="2" max="2" width="31.5546875" style="2" customWidth="1"/>
    <col min="3" max="3" width="16.6640625" style="2" customWidth="1"/>
    <col min="4" max="4" width="17.44140625" style="2" customWidth="1"/>
    <col min="5" max="16384" width="8.88671875" style="3"/>
  </cols>
  <sheetData>
    <row r="1" spans="1:4" x14ac:dyDescent="0.3">
      <c r="B1" s="19" t="s">
        <v>169</v>
      </c>
      <c r="C1" s="19"/>
      <c r="D1" s="20"/>
    </row>
    <row r="2" spans="1:4" x14ac:dyDescent="0.3">
      <c r="B2" s="19" t="s">
        <v>167</v>
      </c>
      <c r="C2" s="19"/>
      <c r="D2" s="20"/>
    </row>
    <row r="3" spans="1:4" x14ac:dyDescent="0.3">
      <c r="B3" s="19" t="s">
        <v>166</v>
      </c>
      <c r="C3" s="19"/>
      <c r="D3" s="20"/>
    </row>
    <row r="4" spans="1:4" x14ac:dyDescent="0.3">
      <c r="B4" s="21" t="s">
        <v>165</v>
      </c>
      <c r="C4" s="21"/>
      <c r="D4" s="20"/>
    </row>
    <row r="5" spans="1:4" ht="13.5" customHeight="1" x14ac:dyDescent="0.3">
      <c r="B5" s="22"/>
      <c r="C5" s="22"/>
      <c r="D5" s="20"/>
    </row>
    <row r="6" spans="1:4" x14ac:dyDescent="0.3">
      <c r="B6" s="22"/>
      <c r="C6" s="22"/>
      <c r="D6" s="23" t="s">
        <v>184</v>
      </c>
    </row>
    <row r="7" spans="1:4" x14ac:dyDescent="0.3">
      <c r="B7" s="22"/>
      <c r="C7" s="22"/>
      <c r="D7" s="23" t="s">
        <v>0</v>
      </c>
    </row>
    <row r="8" spans="1:4" x14ac:dyDescent="0.3">
      <c r="B8" s="22"/>
      <c r="C8" s="22"/>
      <c r="D8" s="23" t="s">
        <v>1</v>
      </c>
    </row>
    <row r="9" spans="1:4" x14ac:dyDescent="0.3">
      <c r="B9" s="22"/>
      <c r="C9" s="22"/>
      <c r="D9" s="24" t="s">
        <v>164</v>
      </c>
    </row>
    <row r="10" spans="1:4" x14ac:dyDescent="0.3">
      <c r="B10" s="22"/>
      <c r="C10" s="22"/>
      <c r="D10" s="24"/>
    </row>
    <row r="11" spans="1:4" ht="33.75" customHeight="1" x14ac:dyDescent="0.3">
      <c r="A11" s="29" t="s">
        <v>176</v>
      </c>
      <c r="B11" s="29"/>
      <c r="C11" s="29"/>
      <c r="D11" s="29"/>
    </row>
    <row r="12" spans="1:4" ht="14.25" customHeight="1" x14ac:dyDescent="0.3">
      <c r="D12" s="4" t="s">
        <v>125</v>
      </c>
    </row>
    <row r="13" spans="1:4" ht="33.6" customHeight="1" x14ac:dyDescent="0.3">
      <c r="A13" s="32" t="s">
        <v>2</v>
      </c>
      <c r="B13" s="32" t="s">
        <v>3</v>
      </c>
      <c r="C13" s="30" t="s">
        <v>126</v>
      </c>
      <c r="D13" s="31"/>
    </row>
    <row r="14" spans="1:4" x14ac:dyDescent="0.3">
      <c r="A14" s="33"/>
      <c r="B14" s="33"/>
      <c r="C14" s="5" t="s">
        <v>174</v>
      </c>
      <c r="D14" s="5" t="s">
        <v>175</v>
      </c>
    </row>
    <row r="15" spans="1:4" s="2" customFormat="1" x14ac:dyDescent="0.3">
      <c r="A15" s="6" t="s">
        <v>4</v>
      </c>
      <c r="B15" s="6">
        <v>2</v>
      </c>
      <c r="C15" s="6"/>
      <c r="D15" s="6">
        <v>3</v>
      </c>
    </row>
    <row r="16" spans="1:4" s="8" customFormat="1" x14ac:dyDescent="0.3">
      <c r="A16" s="25" t="s">
        <v>5</v>
      </c>
      <c r="B16" s="5" t="s">
        <v>6</v>
      </c>
      <c r="C16" s="7">
        <f>C17+C44</f>
        <v>2223031.2000000002</v>
      </c>
      <c r="D16" s="7">
        <f>D17+D44</f>
        <v>2277977.6</v>
      </c>
    </row>
    <row r="17" spans="1:4" s="8" customFormat="1" x14ac:dyDescent="0.3">
      <c r="A17" s="28" t="s">
        <v>7</v>
      </c>
      <c r="B17" s="28"/>
      <c r="C17" s="7">
        <f>C18+C23+C27+C34+C39</f>
        <v>1949054.8</v>
      </c>
      <c r="D17" s="7">
        <f>D18+D23+D27+D34+D39</f>
        <v>2012005.2</v>
      </c>
    </row>
    <row r="18" spans="1:4" s="8" customFormat="1" x14ac:dyDescent="0.3">
      <c r="A18" s="9" t="s">
        <v>8</v>
      </c>
      <c r="B18" s="10" t="s">
        <v>9</v>
      </c>
      <c r="C18" s="11">
        <f>C19+C20+C21+C22</f>
        <v>1686557.7</v>
      </c>
      <c r="D18" s="11">
        <f>D19+D20+D21+D22</f>
        <v>1744891</v>
      </c>
    </row>
    <row r="19" spans="1:4" ht="108" customHeight="1" x14ac:dyDescent="0.3">
      <c r="A19" s="12" t="s">
        <v>10</v>
      </c>
      <c r="B19" s="6" t="s">
        <v>11</v>
      </c>
      <c r="C19" s="11">
        <v>1674921</v>
      </c>
      <c r="D19" s="11">
        <v>1732851</v>
      </c>
    </row>
    <row r="20" spans="1:4" ht="151.19999999999999" x14ac:dyDescent="0.3">
      <c r="A20" s="12" t="s">
        <v>134</v>
      </c>
      <c r="B20" s="6" t="s">
        <v>12</v>
      </c>
      <c r="C20" s="11">
        <v>1856</v>
      </c>
      <c r="D20" s="11">
        <v>1919</v>
      </c>
    </row>
    <row r="21" spans="1:4" ht="69" customHeight="1" x14ac:dyDescent="0.3">
      <c r="A21" s="12" t="s">
        <v>13</v>
      </c>
      <c r="B21" s="6" t="s">
        <v>14</v>
      </c>
      <c r="C21" s="11">
        <v>5059</v>
      </c>
      <c r="D21" s="11">
        <v>5234</v>
      </c>
    </row>
    <row r="22" spans="1:4" ht="117.6" x14ac:dyDescent="0.3">
      <c r="A22" s="12" t="s">
        <v>15</v>
      </c>
      <c r="B22" s="6" t="s">
        <v>16</v>
      </c>
      <c r="C22" s="11">
        <v>4721.7</v>
      </c>
      <c r="D22" s="11">
        <v>4887</v>
      </c>
    </row>
    <row r="23" spans="1:4" ht="50.4" x14ac:dyDescent="0.3">
      <c r="A23" s="9" t="s">
        <v>17</v>
      </c>
      <c r="B23" s="10" t="s">
        <v>18</v>
      </c>
      <c r="C23" s="11">
        <f>C24+C25+C26</f>
        <v>15699.2</v>
      </c>
      <c r="D23" s="11">
        <f>D24+D25+D26</f>
        <v>15699.2</v>
      </c>
    </row>
    <row r="24" spans="1:4" ht="151.19999999999999" x14ac:dyDescent="0.3">
      <c r="A24" s="12" t="s">
        <v>158</v>
      </c>
      <c r="B24" s="6" t="s">
        <v>159</v>
      </c>
      <c r="C24" s="11">
        <v>6229</v>
      </c>
      <c r="D24" s="11">
        <v>6229</v>
      </c>
    </row>
    <row r="25" spans="1:4" ht="168" x14ac:dyDescent="0.3">
      <c r="A25" s="12" t="s">
        <v>160</v>
      </c>
      <c r="B25" s="6" t="s">
        <v>161</v>
      </c>
      <c r="C25" s="11">
        <v>56.5</v>
      </c>
      <c r="D25" s="11">
        <v>56.5</v>
      </c>
    </row>
    <row r="26" spans="1:4" ht="151.19999999999999" x14ac:dyDescent="0.3">
      <c r="A26" s="12" t="s">
        <v>162</v>
      </c>
      <c r="B26" s="6" t="s">
        <v>163</v>
      </c>
      <c r="C26" s="11">
        <v>9413.7000000000007</v>
      </c>
      <c r="D26" s="11">
        <v>9413.7000000000007</v>
      </c>
    </row>
    <row r="27" spans="1:4" x14ac:dyDescent="0.3">
      <c r="A27" s="9" t="s">
        <v>19</v>
      </c>
      <c r="B27" s="10" t="s">
        <v>20</v>
      </c>
      <c r="C27" s="11">
        <f>C28+C31+C32+C33</f>
        <v>168144.50000000003</v>
      </c>
      <c r="D27" s="11">
        <f>D28+D31+D32+D33</f>
        <v>172306.00000000003</v>
      </c>
    </row>
    <row r="28" spans="1:4" ht="33.6" x14ac:dyDescent="0.3">
      <c r="A28" s="9" t="s">
        <v>21</v>
      </c>
      <c r="B28" s="10" t="s">
        <v>22</v>
      </c>
      <c r="C28" s="11">
        <f>C29+C30</f>
        <v>116831.3</v>
      </c>
      <c r="D28" s="11">
        <f>D29+D30</f>
        <v>146422</v>
      </c>
    </row>
    <row r="29" spans="1:4" ht="50.4" x14ac:dyDescent="0.3">
      <c r="A29" s="12" t="s">
        <v>23</v>
      </c>
      <c r="B29" s="6" t="s">
        <v>24</v>
      </c>
      <c r="C29" s="11">
        <v>81681.600000000006</v>
      </c>
      <c r="D29" s="11">
        <v>97407.6</v>
      </c>
    </row>
    <row r="30" spans="1:4" ht="84" x14ac:dyDescent="0.3">
      <c r="A30" s="12" t="s">
        <v>152</v>
      </c>
      <c r="B30" s="6" t="s">
        <v>25</v>
      </c>
      <c r="C30" s="11">
        <v>35149.699999999997</v>
      </c>
      <c r="D30" s="11">
        <v>49014.400000000001</v>
      </c>
    </row>
    <row r="31" spans="1:4" ht="33.6" x14ac:dyDescent="0.3">
      <c r="A31" s="12" t="s">
        <v>26</v>
      </c>
      <c r="B31" s="6" t="s">
        <v>27</v>
      </c>
      <c r="C31" s="11">
        <v>42666.9</v>
      </c>
      <c r="D31" s="11">
        <v>10666.7</v>
      </c>
    </row>
    <row r="32" spans="1:4" x14ac:dyDescent="0.3">
      <c r="A32" s="12" t="s">
        <v>28</v>
      </c>
      <c r="B32" s="6" t="s">
        <v>29</v>
      </c>
      <c r="C32" s="11">
        <v>106.2</v>
      </c>
      <c r="D32" s="11">
        <v>106.2</v>
      </c>
    </row>
    <row r="33" spans="1:4" ht="50.4" x14ac:dyDescent="0.3">
      <c r="A33" s="12" t="s">
        <v>30</v>
      </c>
      <c r="B33" s="6" t="s">
        <v>31</v>
      </c>
      <c r="C33" s="11">
        <v>8540.1</v>
      </c>
      <c r="D33" s="11">
        <v>15111.1</v>
      </c>
    </row>
    <row r="34" spans="1:4" x14ac:dyDescent="0.3">
      <c r="A34" s="9" t="s">
        <v>32</v>
      </c>
      <c r="B34" s="10" t="s">
        <v>33</v>
      </c>
      <c r="C34" s="11">
        <f>C35+C36</f>
        <v>65323.6</v>
      </c>
      <c r="D34" s="11">
        <f>D35+D36</f>
        <v>66136</v>
      </c>
    </row>
    <row r="35" spans="1:4" ht="74.25" customHeight="1" x14ac:dyDescent="0.3">
      <c r="A35" s="12" t="s">
        <v>34</v>
      </c>
      <c r="B35" s="6" t="s">
        <v>35</v>
      </c>
      <c r="C35" s="11">
        <v>17460</v>
      </c>
      <c r="D35" s="11">
        <v>18233</v>
      </c>
    </row>
    <row r="36" spans="1:4" x14ac:dyDescent="0.3">
      <c r="A36" s="9" t="s">
        <v>36</v>
      </c>
      <c r="B36" s="10" t="s">
        <v>37</v>
      </c>
      <c r="C36" s="11">
        <f>C37+C38</f>
        <v>47863.6</v>
      </c>
      <c r="D36" s="11">
        <f>D37+D38</f>
        <v>47903</v>
      </c>
    </row>
    <row r="37" spans="1:4" ht="50.4" x14ac:dyDescent="0.3">
      <c r="A37" s="12" t="s">
        <v>38</v>
      </c>
      <c r="B37" s="6" t="s">
        <v>39</v>
      </c>
      <c r="C37" s="11">
        <v>39985.4</v>
      </c>
      <c r="D37" s="11">
        <v>39985.4</v>
      </c>
    </row>
    <row r="38" spans="1:4" ht="50.4" x14ac:dyDescent="0.3">
      <c r="A38" s="12" t="s">
        <v>40</v>
      </c>
      <c r="B38" s="6" t="s">
        <v>41</v>
      </c>
      <c r="C38" s="11">
        <v>7878.2</v>
      </c>
      <c r="D38" s="11">
        <v>7917.6</v>
      </c>
    </row>
    <row r="39" spans="1:4" x14ac:dyDescent="0.3">
      <c r="A39" s="9" t="s">
        <v>42</v>
      </c>
      <c r="B39" s="10" t="s">
        <v>43</v>
      </c>
      <c r="C39" s="11">
        <f>C40+C41</f>
        <v>13329.8</v>
      </c>
      <c r="D39" s="11">
        <f>D40+D41</f>
        <v>12973</v>
      </c>
    </row>
    <row r="40" spans="1:4" ht="67.2" x14ac:dyDescent="0.3">
      <c r="A40" s="12" t="s">
        <v>127</v>
      </c>
      <c r="B40" s="6" t="s">
        <v>44</v>
      </c>
      <c r="C40" s="11">
        <v>7715</v>
      </c>
      <c r="D40" s="11">
        <v>7715</v>
      </c>
    </row>
    <row r="41" spans="1:4" ht="50.4" x14ac:dyDescent="0.3">
      <c r="A41" s="14" t="s">
        <v>45</v>
      </c>
      <c r="B41" s="10" t="s">
        <v>46</v>
      </c>
      <c r="C41" s="11">
        <f>C42+C43</f>
        <v>5614.8</v>
      </c>
      <c r="D41" s="11">
        <f>D42+D43</f>
        <v>5258</v>
      </c>
    </row>
    <row r="42" spans="1:4" ht="33.6" x14ac:dyDescent="0.3">
      <c r="A42" s="12" t="s">
        <v>47</v>
      </c>
      <c r="B42" s="6" t="s">
        <v>48</v>
      </c>
      <c r="C42" s="11">
        <v>50</v>
      </c>
      <c r="D42" s="11">
        <v>50</v>
      </c>
    </row>
    <row r="43" spans="1:4" ht="117.6" x14ac:dyDescent="0.3">
      <c r="A43" s="12" t="s">
        <v>49</v>
      </c>
      <c r="B43" s="6" t="s">
        <v>50</v>
      </c>
      <c r="C43" s="11">
        <v>5564.8</v>
      </c>
      <c r="D43" s="11">
        <v>5208</v>
      </c>
    </row>
    <row r="44" spans="1:4" s="13" customFormat="1" ht="19.5" customHeight="1" x14ac:dyDescent="0.3">
      <c r="A44" s="28" t="s">
        <v>51</v>
      </c>
      <c r="B44" s="28"/>
      <c r="C44" s="7">
        <f>C45+C54+C58+C61+C65+C79</f>
        <v>273976.40000000002</v>
      </c>
      <c r="D44" s="7">
        <f>D45+D54+D58+D61+D65+D79</f>
        <v>265972.40000000002</v>
      </c>
    </row>
    <row r="45" spans="1:4" s="13" customFormat="1" ht="50.4" x14ac:dyDescent="0.3">
      <c r="A45" s="9" t="s">
        <v>52</v>
      </c>
      <c r="B45" s="10" t="s">
        <v>53</v>
      </c>
      <c r="C45" s="11">
        <f>C46+C47+C52+C53</f>
        <v>188700.4</v>
      </c>
      <c r="D45" s="11">
        <f>D46+D47+D52+D53</f>
        <v>193499.50000000003</v>
      </c>
    </row>
    <row r="46" spans="1:4" ht="67.2" x14ac:dyDescent="0.3">
      <c r="A46" s="12" t="s">
        <v>54</v>
      </c>
      <c r="B46" s="6" t="s">
        <v>55</v>
      </c>
      <c r="C46" s="11">
        <v>633</v>
      </c>
      <c r="D46" s="11">
        <v>610.70000000000005</v>
      </c>
    </row>
    <row r="47" spans="1:4" ht="117.6" x14ac:dyDescent="0.3">
      <c r="A47" s="14" t="s">
        <v>182</v>
      </c>
      <c r="B47" s="10" t="s">
        <v>56</v>
      </c>
      <c r="C47" s="11">
        <f>C48+C49+C50+C51</f>
        <v>173826.4</v>
      </c>
      <c r="D47" s="11">
        <f>D48+D49+D50+D51</f>
        <v>178646.39999999999</v>
      </c>
    </row>
    <row r="48" spans="1:4" ht="100.8" x14ac:dyDescent="0.3">
      <c r="A48" s="12" t="s">
        <v>57</v>
      </c>
      <c r="B48" s="6" t="s">
        <v>58</v>
      </c>
      <c r="C48" s="11">
        <v>107920.8</v>
      </c>
      <c r="D48" s="11">
        <v>112454</v>
      </c>
    </row>
    <row r="49" spans="1:4" ht="100.8" x14ac:dyDescent="0.3">
      <c r="A49" s="12" t="s">
        <v>59</v>
      </c>
      <c r="B49" s="6" t="s">
        <v>60</v>
      </c>
      <c r="C49" s="11">
        <v>35014.5</v>
      </c>
      <c r="D49" s="11">
        <v>35301.5</v>
      </c>
    </row>
    <row r="50" spans="1:4" ht="50.4" x14ac:dyDescent="0.3">
      <c r="A50" s="12" t="s">
        <v>61</v>
      </c>
      <c r="B50" s="6" t="s">
        <v>62</v>
      </c>
      <c r="C50" s="11">
        <f>30890.9</f>
        <v>30890.9</v>
      </c>
      <c r="D50" s="11">
        <f>30890.9</f>
        <v>30890.9</v>
      </c>
    </row>
    <row r="51" spans="1:4" ht="156.6" customHeight="1" x14ac:dyDescent="0.3">
      <c r="A51" s="12" t="s">
        <v>63</v>
      </c>
      <c r="B51" s="6" t="s">
        <v>64</v>
      </c>
      <c r="C51" s="11">
        <v>0.2</v>
      </c>
      <c r="D51" s="11">
        <v>0</v>
      </c>
    </row>
    <row r="52" spans="1:4" ht="67.2" x14ac:dyDescent="0.3">
      <c r="A52" s="12" t="s">
        <v>65</v>
      </c>
      <c r="B52" s="6" t="s">
        <v>66</v>
      </c>
      <c r="C52" s="11">
        <v>1135.3</v>
      </c>
      <c r="D52" s="11">
        <v>1136.7</v>
      </c>
    </row>
    <row r="53" spans="1:4" ht="100.8" x14ac:dyDescent="0.3">
      <c r="A53" s="12" t="s">
        <v>172</v>
      </c>
      <c r="B53" s="6" t="s">
        <v>171</v>
      </c>
      <c r="C53" s="11">
        <f>13105.7</f>
        <v>13105.7</v>
      </c>
      <c r="D53" s="11">
        <f>13105.7</f>
        <v>13105.7</v>
      </c>
    </row>
    <row r="54" spans="1:4" ht="33.6" x14ac:dyDescent="0.3">
      <c r="A54" s="9" t="s">
        <v>67</v>
      </c>
      <c r="B54" s="10" t="s">
        <v>68</v>
      </c>
      <c r="C54" s="11">
        <f>C55+C56+C57</f>
        <v>243.1</v>
      </c>
      <c r="D54" s="11">
        <f>D55+D56+D57</f>
        <v>243.1</v>
      </c>
    </row>
    <row r="55" spans="1:4" ht="33.6" x14ac:dyDescent="0.3">
      <c r="A55" s="12" t="s">
        <v>69</v>
      </c>
      <c r="B55" s="6" t="s">
        <v>70</v>
      </c>
      <c r="C55" s="11">
        <v>101.6</v>
      </c>
      <c r="D55" s="11">
        <v>101.6</v>
      </c>
    </row>
    <row r="56" spans="1:4" ht="33.6" x14ac:dyDescent="0.3">
      <c r="A56" s="12" t="s">
        <v>71</v>
      </c>
      <c r="B56" s="6" t="s">
        <v>72</v>
      </c>
      <c r="C56" s="11">
        <v>129.80000000000001</v>
      </c>
      <c r="D56" s="11">
        <v>129.80000000000001</v>
      </c>
    </row>
    <row r="57" spans="1:4" ht="22.95" customHeight="1" x14ac:dyDescent="0.3">
      <c r="A57" s="12" t="s">
        <v>155</v>
      </c>
      <c r="B57" s="6" t="s">
        <v>135</v>
      </c>
      <c r="C57" s="11">
        <v>11.7</v>
      </c>
      <c r="D57" s="11">
        <v>11.7</v>
      </c>
    </row>
    <row r="58" spans="1:4" ht="33.6" x14ac:dyDescent="0.3">
      <c r="A58" s="9" t="s">
        <v>156</v>
      </c>
      <c r="B58" s="10" t="s">
        <v>73</v>
      </c>
      <c r="C58" s="11">
        <f>C59+C60</f>
        <v>3902</v>
      </c>
      <c r="D58" s="11">
        <f>D59+D60</f>
        <v>3902</v>
      </c>
    </row>
    <row r="59" spans="1:4" ht="33.6" x14ac:dyDescent="0.3">
      <c r="A59" s="12" t="s">
        <v>74</v>
      </c>
      <c r="B59" s="6" t="s">
        <v>75</v>
      </c>
      <c r="C59" s="11">
        <v>1902</v>
      </c>
      <c r="D59" s="11">
        <v>1902</v>
      </c>
    </row>
    <row r="60" spans="1:4" ht="33.6" x14ac:dyDescent="0.3">
      <c r="A60" s="12" t="s">
        <v>76</v>
      </c>
      <c r="B60" s="6" t="s">
        <v>77</v>
      </c>
      <c r="C60" s="11">
        <v>2000</v>
      </c>
      <c r="D60" s="11">
        <v>2000</v>
      </c>
    </row>
    <row r="61" spans="1:4" ht="33.6" x14ac:dyDescent="0.3">
      <c r="A61" s="9" t="s">
        <v>78</v>
      </c>
      <c r="B61" s="10" t="s">
        <v>79</v>
      </c>
      <c r="C61" s="11">
        <f>C62+C63+C64</f>
        <v>55818.299999999996</v>
      </c>
      <c r="D61" s="11">
        <f>D62+D63+D64</f>
        <v>42749.3</v>
      </c>
    </row>
    <row r="62" spans="1:4" ht="33.6" x14ac:dyDescent="0.3">
      <c r="A62" s="12" t="s">
        <v>80</v>
      </c>
      <c r="B62" s="6" t="s">
        <v>81</v>
      </c>
      <c r="C62" s="11">
        <f>23721.6</f>
        <v>23721.599999999999</v>
      </c>
      <c r="D62" s="11">
        <f>23721.6</f>
        <v>23721.599999999999</v>
      </c>
    </row>
    <row r="63" spans="1:4" ht="117.6" x14ac:dyDescent="0.3">
      <c r="A63" s="12" t="s">
        <v>183</v>
      </c>
      <c r="B63" s="6" t="s">
        <v>82</v>
      </c>
      <c r="C63" s="11">
        <f>22721.8</f>
        <v>22721.8</v>
      </c>
      <c r="D63" s="11">
        <v>9582.4</v>
      </c>
    </row>
    <row r="64" spans="1:4" ht="67.2" x14ac:dyDescent="0.3">
      <c r="A64" s="12" t="s">
        <v>128</v>
      </c>
      <c r="B64" s="6" t="s">
        <v>83</v>
      </c>
      <c r="C64" s="11">
        <v>9374.9</v>
      </c>
      <c r="D64" s="11">
        <v>9445.2999999999993</v>
      </c>
    </row>
    <row r="65" spans="1:4" ht="21" customHeight="1" x14ac:dyDescent="0.3">
      <c r="A65" s="9" t="s">
        <v>84</v>
      </c>
      <c r="B65" s="10" t="s">
        <v>85</v>
      </c>
      <c r="C65" s="11">
        <f>C66+C67+C68+C69+C72+C73+C74+C75+C77+C78+C76+C71+C70</f>
        <v>24126.9</v>
      </c>
      <c r="D65" s="11">
        <f>D66+D67+D68+D69+D72+D73+D74+D75+D77+D78+D76+D71+D70</f>
        <v>24324.9</v>
      </c>
    </row>
    <row r="66" spans="1:4" ht="117.6" x14ac:dyDescent="0.3">
      <c r="A66" s="12" t="s">
        <v>129</v>
      </c>
      <c r="B66" s="6" t="s">
        <v>86</v>
      </c>
      <c r="C66" s="11">
        <v>243.8</v>
      </c>
      <c r="D66" s="11">
        <v>243.8</v>
      </c>
    </row>
    <row r="67" spans="1:4" ht="84" x14ac:dyDescent="0.3">
      <c r="A67" s="12" t="s">
        <v>87</v>
      </c>
      <c r="B67" s="6" t="s">
        <v>88</v>
      </c>
      <c r="C67" s="11">
        <v>32.4</v>
      </c>
      <c r="D67" s="11">
        <v>32.4</v>
      </c>
    </row>
    <row r="68" spans="1:4" ht="84" x14ac:dyDescent="0.3">
      <c r="A68" s="12" t="s">
        <v>89</v>
      </c>
      <c r="B68" s="6" t="s">
        <v>90</v>
      </c>
      <c r="C68" s="11">
        <v>31.5</v>
      </c>
      <c r="D68" s="11">
        <v>31.5</v>
      </c>
    </row>
    <row r="69" spans="1:4" ht="87" customHeight="1" x14ac:dyDescent="0.3">
      <c r="A69" s="12" t="s">
        <v>91</v>
      </c>
      <c r="B69" s="6" t="s">
        <v>92</v>
      </c>
      <c r="C69" s="11">
        <v>420.5</v>
      </c>
      <c r="D69" s="11">
        <v>431.5</v>
      </c>
    </row>
    <row r="70" spans="1:4" ht="67.2" x14ac:dyDescent="0.3">
      <c r="A70" s="12" t="s">
        <v>178</v>
      </c>
      <c r="B70" s="6" t="s">
        <v>177</v>
      </c>
      <c r="C70" s="11">
        <v>100</v>
      </c>
      <c r="D70" s="11">
        <v>100</v>
      </c>
    </row>
    <row r="71" spans="1:4" ht="48.75" customHeight="1" x14ac:dyDescent="0.3">
      <c r="A71" s="12" t="s">
        <v>131</v>
      </c>
      <c r="B71" s="6" t="s">
        <v>130</v>
      </c>
      <c r="C71" s="11">
        <v>800</v>
      </c>
      <c r="D71" s="11">
        <v>800</v>
      </c>
    </row>
    <row r="72" spans="1:4" ht="33.6" x14ac:dyDescent="0.3">
      <c r="A72" s="12" t="s">
        <v>93</v>
      </c>
      <c r="B72" s="6" t="s">
        <v>94</v>
      </c>
      <c r="C72" s="11">
        <v>185</v>
      </c>
      <c r="D72" s="11">
        <v>195</v>
      </c>
    </row>
    <row r="73" spans="1:4" ht="73.5" customHeight="1" x14ac:dyDescent="0.3">
      <c r="A73" s="12" t="s">
        <v>95</v>
      </c>
      <c r="B73" s="6" t="s">
        <v>96</v>
      </c>
      <c r="C73" s="11">
        <v>2019.8</v>
      </c>
      <c r="D73" s="11">
        <v>2020.8</v>
      </c>
    </row>
    <row r="74" spans="1:4" ht="84" x14ac:dyDescent="0.3">
      <c r="A74" s="12" t="s">
        <v>97</v>
      </c>
      <c r="B74" s="6" t="s">
        <v>98</v>
      </c>
      <c r="C74" s="11">
        <v>1323</v>
      </c>
      <c r="D74" s="11">
        <v>1390</v>
      </c>
    </row>
    <row r="75" spans="1:4" ht="33.6" x14ac:dyDescent="0.3">
      <c r="A75" s="12" t="s">
        <v>99</v>
      </c>
      <c r="B75" s="6" t="s">
        <v>100</v>
      </c>
      <c r="C75" s="11">
        <v>220.5</v>
      </c>
      <c r="D75" s="11">
        <v>230.5</v>
      </c>
    </row>
    <row r="76" spans="1:4" ht="107.25" customHeight="1" x14ac:dyDescent="0.3">
      <c r="A76" s="15" t="s">
        <v>101</v>
      </c>
      <c r="B76" s="6" t="s">
        <v>102</v>
      </c>
      <c r="C76" s="11">
        <v>13000</v>
      </c>
      <c r="D76" s="11">
        <v>13000</v>
      </c>
    </row>
    <row r="77" spans="1:4" ht="100.8" x14ac:dyDescent="0.3">
      <c r="A77" s="12" t="s">
        <v>103</v>
      </c>
      <c r="B77" s="6" t="s">
        <v>104</v>
      </c>
      <c r="C77" s="11">
        <v>1850</v>
      </c>
      <c r="D77" s="11">
        <v>1900</v>
      </c>
    </row>
    <row r="78" spans="1:4" ht="50.4" x14ac:dyDescent="0.3">
      <c r="A78" s="12" t="s">
        <v>105</v>
      </c>
      <c r="B78" s="6" t="s">
        <v>106</v>
      </c>
      <c r="C78" s="11">
        <v>3900.4</v>
      </c>
      <c r="D78" s="11">
        <v>3949.4</v>
      </c>
    </row>
    <row r="79" spans="1:4" x14ac:dyDescent="0.3">
      <c r="A79" s="9" t="s">
        <v>107</v>
      </c>
      <c r="B79" s="10" t="s">
        <v>108</v>
      </c>
      <c r="C79" s="11">
        <f>C80</f>
        <v>1185.7</v>
      </c>
      <c r="D79" s="11">
        <f>D80</f>
        <v>1253.5999999999999</v>
      </c>
    </row>
    <row r="80" spans="1:4" ht="33.6" x14ac:dyDescent="0.3">
      <c r="A80" s="12" t="s">
        <v>109</v>
      </c>
      <c r="B80" s="6" t="s">
        <v>110</v>
      </c>
      <c r="C80" s="11">
        <v>1185.7</v>
      </c>
      <c r="D80" s="11">
        <v>1253.5999999999999</v>
      </c>
    </row>
    <row r="81" spans="1:4" s="13" customFormat="1" ht="19.5" customHeight="1" x14ac:dyDescent="0.3">
      <c r="A81" s="16" t="s">
        <v>111</v>
      </c>
      <c r="B81" s="17" t="s">
        <v>112</v>
      </c>
      <c r="C81" s="7">
        <f>C82</f>
        <v>2481727.2999999998</v>
      </c>
      <c r="D81" s="7">
        <f>D82</f>
        <v>2111374.8000000003</v>
      </c>
    </row>
    <row r="82" spans="1:4" ht="50.4" x14ac:dyDescent="0.3">
      <c r="A82" s="9" t="s">
        <v>113</v>
      </c>
      <c r="B82" s="10" t="s">
        <v>114</v>
      </c>
      <c r="C82" s="11">
        <f>C83+C91+C99</f>
        <v>2481727.2999999998</v>
      </c>
      <c r="D82" s="11">
        <f>D83+D91+D99</f>
        <v>2111374.8000000003</v>
      </c>
    </row>
    <row r="83" spans="1:4" ht="33.6" x14ac:dyDescent="0.3">
      <c r="A83" s="26" t="s">
        <v>115</v>
      </c>
      <c r="B83" s="6" t="s">
        <v>137</v>
      </c>
      <c r="C83" s="11">
        <f>SUM(C84:C90)</f>
        <v>675209.8</v>
      </c>
      <c r="D83" s="11">
        <f>SUM(D84:D90)</f>
        <v>294142.10000000003</v>
      </c>
    </row>
    <row r="84" spans="1:4" ht="100.8" x14ac:dyDescent="0.3">
      <c r="A84" s="12" t="s">
        <v>116</v>
      </c>
      <c r="B84" s="6" t="s">
        <v>138</v>
      </c>
      <c r="C84" s="11">
        <v>54281.599999999999</v>
      </c>
      <c r="D84" s="11">
        <v>0</v>
      </c>
    </row>
    <row r="85" spans="1:4" ht="100.8" x14ac:dyDescent="0.3">
      <c r="A85" s="12" t="s">
        <v>181</v>
      </c>
      <c r="B85" s="6" t="s">
        <v>173</v>
      </c>
      <c r="C85" s="11">
        <v>144962.6</v>
      </c>
      <c r="D85" s="11">
        <v>0</v>
      </c>
    </row>
    <row r="86" spans="1:4" ht="55.5" customHeight="1" x14ac:dyDescent="0.3">
      <c r="A86" s="12" t="s">
        <v>154</v>
      </c>
      <c r="B86" s="6" t="s">
        <v>139</v>
      </c>
      <c r="C86" s="11">
        <v>2299.8000000000002</v>
      </c>
      <c r="D86" s="11">
        <v>2299.8000000000002</v>
      </c>
    </row>
    <row r="87" spans="1:4" ht="33.6" x14ac:dyDescent="0.3">
      <c r="A87" s="12" t="s">
        <v>132</v>
      </c>
      <c r="B87" s="6" t="s">
        <v>140</v>
      </c>
      <c r="C87" s="11">
        <f>100+19.3</f>
        <v>119.3</v>
      </c>
      <c r="D87" s="11">
        <f>100+19.3</f>
        <v>119.3</v>
      </c>
    </row>
    <row r="88" spans="1:4" ht="50.4" x14ac:dyDescent="0.3">
      <c r="A88" s="12" t="s">
        <v>157</v>
      </c>
      <c r="B88" s="6" t="s">
        <v>141</v>
      </c>
      <c r="C88" s="11">
        <v>9709.4</v>
      </c>
      <c r="D88" s="11">
        <v>7874.3</v>
      </c>
    </row>
    <row r="89" spans="1:4" ht="50.4" x14ac:dyDescent="0.3">
      <c r="A89" s="12" t="s">
        <v>153</v>
      </c>
      <c r="B89" s="6" t="s">
        <v>168</v>
      </c>
      <c r="C89" s="11">
        <f>360624.5-144962.6+4072.1</f>
        <v>219734</v>
      </c>
      <c r="D89" s="11">
        <v>0</v>
      </c>
    </row>
    <row r="90" spans="1:4" x14ac:dyDescent="0.3">
      <c r="A90" s="12" t="s">
        <v>117</v>
      </c>
      <c r="B90" s="6" t="s">
        <v>142</v>
      </c>
      <c r="C90" s="11">
        <f>306283.9-62180.8</f>
        <v>244103.10000000003</v>
      </c>
      <c r="D90" s="11">
        <f>339811.4-55962.7</f>
        <v>283848.7</v>
      </c>
    </row>
    <row r="91" spans="1:4" ht="33.6" x14ac:dyDescent="0.3">
      <c r="A91" s="9" t="s">
        <v>118</v>
      </c>
      <c r="B91" s="10" t="s">
        <v>143</v>
      </c>
      <c r="C91" s="11">
        <f>SUM(C92:C98)</f>
        <v>1803161.4999999998</v>
      </c>
      <c r="D91" s="11">
        <f>SUM(D92:D98)</f>
        <v>1813876.7000000002</v>
      </c>
    </row>
    <row r="92" spans="1:4" ht="50.4" x14ac:dyDescent="0.3">
      <c r="A92" s="12" t="s">
        <v>120</v>
      </c>
      <c r="B92" s="6" t="s">
        <v>144</v>
      </c>
      <c r="C92" s="11">
        <v>1743172.2</v>
      </c>
      <c r="D92" s="11">
        <v>1740677.5</v>
      </c>
    </row>
    <row r="93" spans="1:4" ht="100.8" x14ac:dyDescent="0.3">
      <c r="A93" s="12" t="s">
        <v>121</v>
      </c>
      <c r="B93" s="6" t="s">
        <v>145</v>
      </c>
      <c r="C93" s="11">
        <v>45145</v>
      </c>
      <c r="D93" s="11">
        <v>45145</v>
      </c>
    </row>
    <row r="94" spans="1:4" ht="84" x14ac:dyDescent="0.3">
      <c r="A94" s="15" t="s">
        <v>170</v>
      </c>
      <c r="B94" s="6" t="s">
        <v>146</v>
      </c>
      <c r="C94" s="11">
        <v>7099.5</v>
      </c>
      <c r="D94" s="11">
        <v>19523.599999999999</v>
      </c>
    </row>
    <row r="95" spans="1:4" ht="84" x14ac:dyDescent="0.3">
      <c r="A95" s="15" t="s">
        <v>133</v>
      </c>
      <c r="B95" s="6" t="s">
        <v>147</v>
      </c>
      <c r="C95" s="11">
        <v>6.2</v>
      </c>
      <c r="D95" s="11">
        <v>6.1</v>
      </c>
    </row>
    <row r="96" spans="1:4" ht="84" x14ac:dyDescent="0.3">
      <c r="A96" s="12" t="s">
        <v>136</v>
      </c>
      <c r="B96" s="6" t="s">
        <v>148</v>
      </c>
      <c r="C96" s="11">
        <v>888.2</v>
      </c>
      <c r="D96" s="11">
        <v>888.2</v>
      </c>
    </row>
    <row r="97" spans="1:4" ht="100.8" x14ac:dyDescent="0.3">
      <c r="A97" s="12" t="s">
        <v>180</v>
      </c>
      <c r="B97" s="6" t="s">
        <v>179</v>
      </c>
      <c r="C97" s="11">
        <v>0</v>
      </c>
      <c r="D97" s="11">
        <v>888.2</v>
      </c>
    </row>
    <row r="98" spans="1:4" ht="50.4" x14ac:dyDescent="0.3">
      <c r="A98" s="12" t="s">
        <v>119</v>
      </c>
      <c r="B98" s="6" t="s">
        <v>149</v>
      </c>
      <c r="C98" s="11">
        <v>6850.4</v>
      </c>
      <c r="D98" s="11">
        <v>6748.1</v>
      </c>
    </row>
    <row r="99" spans="1:4" s="13" customFormat="1" x14ac:dyDescent="0.3">
      <c r="A99" s="9" t="s">
        <v>122</v>
      </c>
      <c r="B99" s="10" t="s">
        <v>150</v>
      </c>
      <c r="C99" s="11">
        <f>C100</f>
        <v>3356</v>
      </c>
      <c r="D99" s="11">
        <f>D100</f>
        <v>3356</v>
      </c>
    </row>
    <row r="100" spans="1:4" ht="33.6" x14ac:dyDescent="0.3">
      <c r="A100" s="12" t="s">
        <v>123</v>
      </c>
      <c r="B100" s="6" t="s">
        <v>151</v>
      </c>
      <c r="C100" s="11">
        <v>3356</v>
      </c>
      <c r="D100" s="11">
        <v>3356</v>
      </c>
    </row>
    <row r="101" spans="1:4" s="13" customFormat="1" x14ac:dyDescent="0.3">
      <c r="A101" s="27" t="s">
        <v>124</v>
      </c>
      <c r="B101" s="27"/>
      <c r="C101" s="7">
        <f>C81+C16</f>
        <v>4704758.5</v>
      </c>
      <c r="D101" s="7">
        <f>D81+D16</f>
        <v>4389352.4000000004</v>
      </c>
    </row>
    <row r="104" spans="1:4" x14ac:dyDescent="0.3">
      <c r="D104" s="18"/>
    </row>
  </sheetData>
  <mergeCells count="7">
    <mergeCell ref="A101:B101"/>
    <mergeCell ref="A44:B44"/>
    <mergeCell ref="A17:B17"/>
    <mergeCell ref="A11:D11"/>
    <mergeCell ref="C13:D13"/>
    <mergeCell ref="B13:B14"/>
    <mergeCell ref="A13:A14"/>
  </mergeCells>
  <phoneticPr fontId="0" type="noConversion"/>
  <printOptions horizontalCentered="1"/>
  <pageMargins left="1.5748031496062993" right="0.39370078740157483" top="0.59055118110236227" bottom="0.59055118110236227" header="0.39370078740157483" footer="0.39370078740157483"/>
  <pageSetup paperSize="9" scale="55" firstPageNumber="1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cp:lastPrinted>2019-09-13T09:03:11Z</cp:lastPrinted>
  <dcterms:created xsi:type="dcterms:W3CDTF">2016-10-26T10:50:46Z</dcterms:created>
  <dcterms:modified xsi:type="dcterms:W3CDTF">2019-09-18T13:43:20Z</dcterms:modified>
</cp:coreProperties>
</file>